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H36" i="1" l="1"/>
  <c r="F5" i="1" l="1"/>
  <c r="G5" i="1"/>
  <c r="I5" i="1"/>
  <c r="J5" i="1"/>
  <c r="K5" i="1"/>
  <c r="F9" i="1"/>
  <c r="G9" i="1"/>
  <c r="F13" i="1"/>
  <c r="G13" i="1"/>
  <c r="H13" i="1"/>
  <c r="F17" i="1"/>
  <c r="G17" i="1"/>
  <c r="H17" i="1"/>
  <c r="F21" i="1"/>
  <c r="G21" i="1"/>
  <c r="H21" i="1"/>
  <c r="I21" i="1"/>
  <c r="J21" i="1"/>
  <c r="K21" i="1"/>
  <c r="F25" i="1"/>
  <c r="G25" i="1"/>
  <c r="H25" i="1"/>
  <c r="I25" i="1"/>
  <c r="J25" i="1"/>
  <c r="K25" i="1"/>
  <c r="F29" i="1"/>
  <c r="G29" i="1"/>
  <c r="F34" i="1"/>
  <c r="G34" i="1"/>
  <c r="H34" i="1"/>
  <c r="I34" i="1"/>
  <c r="J34" i="1"/>
  <c r="K34" i="1"/>
  <c r="F35" i="1"/>
  <c r="G35" i="1"/>
  <c r="H35" i="1"/>
  <c r="I35" i="1"/>
  <c r="J35" i="1"/>
  <c r="K35" i="1"/>
  <c r="F36" i="1"/>
  <c r="G36" i="1"/>
  <c r="I36" i="1"/>
  <c r="J36" i="1"/>
  <c r="K36" i="1"/>
  <c r="K33" i="1" l="1"/>
  <c r="J33" i="1"/>
  <c r="I33" i="1"/>
  <c r="H33" i="1"/>
  <c r="G33" i="1"/>
  <c r="F33" i="1"/>
</calcChain>
</file>

<file path=xl/sharedStrings.xml><?xml version="1.0" encoding="utf-8"?>
<sst xmlns="http://schemas.openxmlformats.org/spreadsheetml/2006/main" count="176" uniqueCount="64">
  <si>
    <t>Приложение 25.8 - Неналоговые доходы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</si>
  <si>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</si>
  <si>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</si>
  <si>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</si>
  <si>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</si>
  <si>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</si>
  <si>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</si>
  <si>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</si>
  <si>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</si>
  <si>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</si>
  <si>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вариант 2</t>
  </si>
  <si>
    <t>2016 прогноз вариант 2</t>
  </si>
  <si>
    <t>2017 прогноз вариант 2</t>
  </si>
  <si>
    <t>П</t>
  </si>
  <si>
    <t>1</t>
  </si>
  <si>
    <t>I. Доходы от использования имущества, находящегося в государственной и муниципальной собственности</t>
  </si>
  <si>
    <t>2</t>
  </si>
  <si>
    <t>1. Федеральный бюджет</t>
  </si>
  <si>
    <t>3</t>
  </si>
  <si>
    <t>2. Краевой бюджет</t>
  </si>
  <si>
    <t>4</t>
  </si>
  <si>
    <t>3. Местный бюджет</t>
  </si>
  <si>
    <t>5</t>
  </si>
  <si>
    <t>II. Платежи при пользовании природными ресурсами</t>
  </si>
  <si>
    <t>6</t>
  </si>
  <si>
    <t>7</t>
  </si>
  <si>
    <t>8</t>
  </si>
  <si>
    <t>9</t>
  </si>
  <si>
    <t>III. Доходы от оказания платных услуг  и компенсации затрат государства</t>
  </si>
  <si>
    <t>10</t>
  </si>
  <si>
    <t>11</t>
  </si>
  <si>
    <t>12</t>
  </si>
  <si>
    <t>13</t>
  </si>
  <si>
    <t>IV. Доходы от продажи материальных и нематериальных активов</t>
  </si>
  <si>
    <t>14</t>
  </si>
  <si>
    <t>15</t>
  </si>
  <si>
    <t>16</t>
  </si>
  <si>
    <t>17</t>
  </si>
  <si>
    <t>V. Административные платежи и сборы</t>
  </si>
  <si>
    <t>18</t>
  </si>
  <si>
    <t>19</t>
  </si>
  <si>
    <t>20</t>
  </si>
  <si>
    <t>21</t>
  </si>
  <si>
    <t>VI. Штрафные санкции, возмещение ущерба</t>
  </si>
  <si>
    <t>22</t>
  </si>
  <si>
    <t>23</t>
  </si>
  <si>
    <t>24</t>
  </si>
  <si>
    <t>25</t>
  </si>
  <si>
    <t>VII. Прочие неналоговые доходы</t>
  </si>
  <si>
    <t>26</t>
  </si>
  <si>
    <t>27</t>
  </si>
  <si>
    <t>28</t>
  </si>
  <si>
    <t>29</t>
  </si>
  <si>
    <t>Всего - неналоговые доходы</t>
  </si>
  <si>
    <t>30</t>
  </si>
  <si>
    <t>Всего - Федеральный бюджет</t>
  </si>
  <si>
    <t>31</t>
  </si>
  <si>
    <t>Всего - Краевой бюджет</t>
  </si>
  <si>
    <t>32</t>
  </si>
  <si>
    <t>Всего - Местный бюджет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</si>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</sst>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4" fontId="2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C1" workbookViewId="0">
      <selection activeCell="I39" sqref="I39"/>
    </sheetView>
  </sheetViews>
  <sheetFormatPr defaultRowHeight="15" x14ac:dyDescent="0.25"/>
  <cols>
    <col min="1" max="2" width="4.7109375" style="3" customWidth="1"/>
    <col min="3" max="3" width="8.7109375" style="4" customWidth="1"/>
    <col min="4" max="4" width="53" style="5" customWidth="1"/>
    <col min="5" max="5" width="10.7109375" style="3" customWidth="1"/>
    <col min="6" max="7" width="10.7109375" style="6" customWidth="1"/>
    <col min="8" max="8" width="10.7109375" style="19" customWidth="1"/>
    <col min="9" max="11" width="10.7109375" style="6" customWidth="1"/>
    <col min="12" max="16384" width="9.140625" style="1"/>
  </cols>
  <sheetData>
    <row r="1" spans="1:1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4" customFormat="1" x14ac:dyDescent="0.25">
      <c r="A3" s="10"/>
      <c r="B3" s="10"/>
      <c r="C3" s="11"/>
      <c r="D3" s="12"/>
      <c r="E3" s="10"/>
      <c r="F3" s="13"/>
      <c r="G3" s="13"/>
      <c r="H3" s="13"/>
      <c r="I3" s="13"/>
      <c r="J3" s="13"/>
      <c r="K3" s="13"/>
    </row>
    <row r="4" spans="1:11" s="14" customFormat="1" ht="31.5" x14ac:dyDescent="0.25">
      <c r="A4" s="15" t="s">
        <v>2</v>
      </c>
      <c r="B4" s="15" t="s">
        <v>3</v>
      </c>
      <c r="C4" s="16" t="s">
        <v>4</v>
      </c>
      <c r="D4" s="16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5" t="s">
        <v>10</v>
      </c>
      <c r="J4" s="15" t="s">
        <v>11</v>
      </c>
      <c r="K4" s="15" t="s">
        <v>12</v>
      </c>
    </row>
    <row r="5" spans="1:11" s="14" customFormat="1" ht="22.5" x14ac:dyDescent="0.25">
      <c r="A5" s="10" t="s">
        <v>13</v>
      </c>
      <c r="B5" s="10" t="s">
        <v>3</v>
      </c>
      <c r="C5" s="11" t="s">
        <v>14</v>
      </c>
      <c r="D5" s="12" t="s">
        <v>15</v>
      </c>
      <c r="E5" s="10" t="s">
        <v>63</v>
      </c>
      <c r="F5" s="17">
        <f t="shared" ref="F5:K5" si="0">F6+F7+F8</f>
        <v>20428520</v>
      </c>
      <c r="G5" s="17">
        <f t="shared" si="0"/>
        <v>29907850</v>
      </c>
      <c r="H5" s="17">
        <v>32919854.489999998</v>
      </c>
      <c r="I5" s="17">
        <f t="shared" si="0"/>
        <v>44294656.460000001</v>
      </c>
      <c r="J5" s="17">
        <f t="shared" si="0"/>
        <v>43448782.549999997</v>
      </c>
      <c r="K5" s="17">
        <f t="shared" si="0"/>
        <v>37795368.030000001</v>
      </c>
    </row>
    <row r="6" spans="1:11" s="14" customFormat="1" x14ac:dyDescent="0.25">
      <c r="A6" s="10" t="s">
        <v>13</v>
      </c>
      <c r="B6" s="10" t="s">
        <v>3</v>
      </c>
      <c r="C6" s="11" t="s">
        <v>16</v>
      </c>
      <c r="D6" s="18" t="s">
        <v>17</v>
      </c>
      <c r="E6" s="10" t="s">
        <v>63</v>
      </c>
      <c r="F6" s="17"/>
      <c r="G6" s="17"/>
      <c r="H6" s="17"/>
      <c r="I6" s="17"/>
      <c r="J6" s="17"/>
      <c r="K6" s="17"/>
    </row>
    <row r="7" spans="1:11" s="14" customFormat="1" x14ac:dyDescent="0.25">
      <c r="A7" s="10" t="s">
        <v>13</v>
      </c>
      <c r="B7" s="10" t="s">
        <v>3</v>
      </c>
      <c r="C7" s="11" t="s">
        <v>18</v>
      </c>
      <c r="D7" s="18" t="s">
        <v>19</v>
      </c>
      <c r="E7" s="10" t="s">
        <v>63</v>
      </c>
      <c r="F7" s="17">
        <v>2131590</v>
      </c>
      <c r="G7" s="17">
        <v>3120700</v>
      </c>
      <c r="H7" s="17"/>
      <c r="I7" s="17"/>
      <c r="J7" s="17"/>
      <c r="K7" s="17"/>
    </row>
    <row r="8" spans="1:11" s="14" customFormat="1" x14ac:dyDescent="0.25">
      <c r="A8" s="10" t="s">
        <v>13</v>
      </c>
      <c r="B8" s="10" t="s">
        <v>3</v>
      </c>
      <c r="C8" s="11" t="s">
        <v>20</v>
      </c>
      <c r="D8" s="18" t="s">
        <v>21</v>
      </c>
      <c r="E8" s="10" t="s">
        <v>63</v>
      </c>
      <c r="F8" s="17">
        <v>18296930</v>
      </c>
      <c r="G8" s="17">
        <v>26787150</v>
      </c>
      <c r="H8" s="17">
        <v>32919854.489999998</v>
      </c>
      <c r="I8" s="17">
        <v>44294656.460000001</v>
      </c>
      <c r="J8" s="17">
        <v>43448782.549999997</v>
      </c>
      <c r="K8" s="17">
        <v>37795368.030000001</v>
      </c>
    </row>
    <row r="9" spans="1:11" s="14" customFormat="1" x14ac:dyDescent="0.25">
      <c r="A9" s="10" t="s">
        <v>13</v>
      </c>
      <c r="B9" s="10" t="s">
        <v>3</v>
      </c>
      <c r="C9" s="11" t="s">
        <v>22</v>
      </c>
      <c r="D9" s="12" t="s">
        <v>23</v>
      </c>
      <c r="E9" s="10" t="s">
        <v>63</v>
      </c>
      <c r="F9" s="17">
        <f t="shared" ref="F9:G9" si="1">F10+F11+F12</f>
        <v>1212880</v>
      </c>
      <c r="G9" s="17">
        <f t="shared" si="1"/>
        <v>1352700</v>
      </c>
      <c r="H9" s="17">
        <v>1781000</v>
      </c>
      <c r="I9" s="17">
        <v>531627.43000000005</v>
      </c>
      <c r="J9" s="17">
        <v>763151.18</v>
      </c>
      <c r="K9" s="17">
        <v>795966.68</v>
      </c>
    </row>
    <row r="10" spans="1:11" s="14" customFormat="1" x14ac:dyDescent="0.25">
      <c r="A10" s="10" t="s">
        <v>13</v>
      </c>
      <c r="B10" s="10" t="s">
        <v>3</v>
      </c>
      <c r="C10" s="11" t="s">
        <v>24</v>
      </c>
      <c r="D10" s="18" t="s">
        <v>17</v>
      </c>
      <c r="E10" s="10" t="s">
        <v>63</v>
      </c>
      <c r="F10" s="17">
        <v>242580</v>
      </c>
      <c r="G10" s="17">
        <v>270540</v>
      </c>
      <c r="H10" s="17"/>
      <c r="I10" s="17"/>
      <c r="J10" s="17"/>
      <c r="K10" s="17"/>
    </row>
    <row r="11" spans="1:11" s="14" customFormat="1" x14ac:dyDescent="0.25">
      <c r="A11" s="10" t="s">
        <v>13</v>
      </c>
      <c r="B11" s="10" t="s">
        <v>3</v>
      </c>
      <c r="C11" s="11" t="s">
        <v>25</v>
      </c>
      <c r="D11" s="18" t="s">
        <v>19</v>
      </c>
      <c r="E11" s="10" t="s">
        <v>63</v>
      </c>
      <c r="F11" s="17">
        <v>485150</v>
      </c>
      <c r="G11" s="17">
        <v>541080</v>
      </c>
      <c r="H11" s="17"/>
      <c r="I11" s="17"/>
      <c r="J11" s="17"/>
      <c r="K11" s="17"/>
    </row>
    <row r="12" spans="1:11" s="14" customFormat="1" x14ac:dyDescent="0.25">
      <c r="A12" s="10" t="s">
        <v>13</v>
      </c>
      <c r="B12" s="10" t="s">
        <v>3</v>
      </c>
      <c r="C12" s="11" t="s">
        <v>26</v>
      </c>
      <c r="D12" s="18" t="s">
        <v>21</v>
      </c>
      <c r="E12" s="10" t="s">
        <v>63</v>
      </c>
      <c r="F12" s="17">
        <v>485150</v>
      </c>
      <c r="G12" s="17">
        <v>541080</v>
      </c>
      <c r="H12" s="17">
        <v>1781000</v>
      </c>
      <c r="I12" s="17">
        <v>531627.43000000005</v>
      </c>
      <c r="J12" s="17">
        <v>763151.18</v>
      </c>
      <c r="K12" s="17">
        <v>795966.68</v>
      </c>
    </row>
    <row r="13" spans="1:11" s="14" customFormat="1" ht="22.5" x14ac:dyDescent="0.25">
      <c r="A13" s="10" t="s">
        <v>13</v>
      </c>
      <c r="B13" s="10" t="s">
        <v>3</v>
      </c>
      <c r="C13" s="11" t="s">
        <v>27</v>
      </c>
      <c r="D13" s="12" t="s">
        <v>28</v>
      </c>
      <c r="E13" s="10" t="s">
        <v>63</v>
      </c>
      <c r="F13" s="17">
        <f t="shared" ref="F13:H13" si="2">F14+F15+F16</f>
        <v>4736510</v>
      </c>
      <c r="G13" s="17">
        <f t="shared" si="2"/>
        <v>6691850</v>
      </c>
      <c r="H13" s="17">
        <f t="shared" si="2"/>
        <v>7562161.7800000003</v>
      </c>
      <c r="I13" s="17">
        <v>8402637.3800000008</v>
      </c>
      <c r="J13" s="17">
        <v>8800839.0800000001</v>
      </c>
      <c r="K13" s="17">
        <v>9189534.9900000002</v>
      </c>
    </row>
    <row r="14" spans="1:11" s="14" customFormat="1" x14ac:dyDescent="0.25">
      <c r="A14" s="10" t="s">
        <v>13</v>
      </c>
      <c r="B14" s="10" t="s">
        <v>3</v>
      </c>
      <c r="C14" s="11" t="s">
        <v>29</v>
      </c>
      <c r="D14" s="18" t="s">
        <v>17</v>
      </c>
      <c r="E14" s="10" t="s">
        <v>63</v>
      </c>
      <c r="F14" s="17"/>
      <c r="G14" s="17"/>
      <c r="H14" s="17"/>
      <c r="I14" s="17"/>
      <c r="J14" s="17"/>
      <c r="K14" s="17"/>
    </row>
    <row r="15" spans="1:11" s="14" customFormat="1" x14ac:dyDescent="0.25">
      <c r="A15" s="10" t="s">
        <v>13</v>
      </c>
      <c r="B15" s="10" t="s">
        <v>3</v>
      </c>
      <c r="C15" s="11" t="s">
        <v>30</v>
      </c>
      <c r="D15" s="18" t="s">
        <v>19</v>
      </c>
      <c r="E15" s="10" t="s">
        <v>63</v>
      </c>
      <c r="F15" s="17"/>
      <c r="G15" s="17"/>
      <c r="H15" s="17"/>
      <c r="I15" s="17"/>
      <c r="J15" s="17"/>
      <c r="K15" s="17"/>
    </row>
    <row r="16" spans="1:11" s="14" customFormat="1" x14ac:dyDescent="0.25">
      <c r="A16" s="10" t="s">
        <v>13</v>
      </c>
      <c r="B16" s="10" t="s">
        <v>3</v>
      </c>
      <c r="C16" s="11" t="s">
        <v>31</v>
      </c>
      <c r="D16" s="18" t="s">
        <v>21</v>
      </c>
      <c r="E16" s="10" t="s">
        <v>63</v>
      </c>
      <c r="F16" s="17">
        <v>4736510</v>
      </c>
      <c r="G16" s="17">
        <v>6691850</v>
      </c>
      <c r="H16" s="17">
        <v>7562161.7800000003</v>
      </c>
      <c r="I16" s="17">
        <v>8402637.3800000008</v>
      </c>
      <c r="J16" s="17">
        <v>8800839.0800000001</v>
      </c>
      <c r="K16" s="17">
        <v>9189534.9900000002</v>
      </c>
    </row>
    <row r="17" spans="1:11" s="14" customFormat="1" x14ac:dyDescent="0.25">
      <c r="A17" s="10" t="s">
        <v>13</v>
      </c>
      <c r="B17" s="10" t="s">
        <v>3</v>
      </c>
      <c r="C17" s="11" t="s">
        <v>32</v>
      </c>
      <c r="D17" s="12" t="s">
        <v>33</v>
      </c>
      <c r="E17" s="10" t="s">
        <v>63</v>
      </c>
      <c r="F17" s="17">
        <f t="shared" ref="F17:H17" si="3">F18+F19+F20</f>
        <v>7026290</v>
      </c>
      <c r="G17" s="17">
        <f t="shared" si="3"/>
        <v>8917010</v>
      </c>
      <c r="H17" s="17">
        <f t="shared" si="3"/>
        <v>12493986.369999999</v>
      </c>
      <c r="I17" s="17">
        <v>1887690.82</v>
      </c>
      <c r="J17" s="17">
        <v>1708361.09</v>
      </c>
      <c r="K17" s="17">
        <v>1605631.35</v>
      </c>
    </row>
    <row r="18" spans="1:11" s="14" customFormat="1" x14ac:dyDescent="0.25">
      <c r="A18" s="10" t="s">
        <v>13</v>
      </c>
      <c r="B18" s="10" t="s">
        <v>3</v>
      </c>
      <c r="C18" s="11" t="s">
        <v>34</v>
      </c>
      <c r="D18" s="18" t="s">
        <v>17</v>
      </c>
      <c r="E18" s="10" t="s">
        <v>63</v>
      </c>
      <c r="F18" s="17"/>
      <c r="G18" s="17"/>
      <c r="H18" s="17"/>
      <c r="I18" s="17"/>
      <c r="J18" s="17"/>
      <c r="K18" s="17"/>
    </row>
    <row r="19" spans="1:11" s="14" customFormat="1" x14ac:dyDescent="0.25">
      <c r="A19" s="10" t="s">
        <v>13</v>
      </c>
      <c r="B19" s="10" t="s">
        <v>3</v>
      </c>
      <c r="C19" s="11" t="s">
        <v>35</v>
      </c>
      <c r="D19" s="18" t="s">
        <v>19</v>
      </c>
      <c r="E19" s="10" t="s">
        <v>63</v>
      </c>
      <c r="F19" s="17"/>
      <c r="G19" s="17">
        <v>0</v>
      </c>
      <c r="H19" s="17">
        <v>0</v>
      </c>
      <c r="I19" s="17"/>
      <c r="J19" s="17"/>
      <c r="K19" s="17"/>
    </row>
    <row r="20" spans="1:11" s="14" customFormat="1" x14ac:dyDescent="0.25">
      <c r="A20" s="10" t="s">
        <v>13</v>
      </c>
      <c r="B20" s="10" t="s">
        <v>3</v>
      </c>
      <c r="C20" s="11" t="s">
        <v>36</v>
      </c>
      <c r="D20" s="18" t="s">
        <v>21</v>
      </c>
      <c r="E20" s="10" t="s">
        <v>63</v>
      </c>
      <c r="F20" s="17">
        <v>7026290</v>
      </c>
      <c r="G20" s="17">
        <v>8917010</v>
      </c>
      <c r="H20" s="17">
        <v>12493986.369999999</v>
      </c>
      <c r="I20" s="17">
        <v>1887690.82</v>
      </c>
      <c r="J20" s="17">
        <v>1708361.09</v>
      </c>
      <c r="K20" s="17">
        <v>1605631.35</v>
      </c>
    </row>
    <row r="21" spans="1:11" s="14" customFormat="1" x14ac:dyDescent="0.25">
      <c r="A21" s="10" t="s">
        <v>13</v>
      </c>
      <c r="B21" s="10" t="s">
        <v>3</v>
      </c>
      <c r="C21" s="11" t="s">
        <v>37</v>
      </c>
      <c r="D21" s="12" t="s">
        <v>38</v>
      </c>
      <c r="E21" s="10" t="s">
        <v>63</v>
      </c>
      <c r="F21" s="17">
        <f t="shared" ref="F21:K21" si="4">F22+F23+F24</f>
        <v>310000</v>
      </c>
      <c r="G21" s="17">
        <f t="shared" si="4"/>
        <v>310000</v>
      </c>
      <c r="H21" s="17">
        <f t="shared" si="4"/>
        <v>0</v>
      </c>
      <c r="I21" s="17">
        <f t="shared" si="4"/>
        <v>0</v>
      </c>
      <c r="J21" s="17">
        <f t="shared" si="4"/>
        <v>0</v>
      </c>
      <c r="K21" s="17">
        <f t="shared" si="4"/>
        <v>0</v>
      </c>
    </row>
    <row r="22" spans="1:11" s="14" customFormat="1" x14ac:dyDescent="0.25">
      <c r="A22" s="10" t="s">
        <v>13</v>
      </c>
      <c r="B22" s="10" t="s">
        <v>3</v>
      </c>
      <c r="C22" s="11" t="s">
        <v>39</v>
      </c>
      <c r="D22" s="18" t="s">
        <v>17</v>
      </c>
      <c r="E22" s="10" t="s">
        <v>63</v>
      </c>
      <c r="F22" s="17">
        <v>310000</v>
      </c>
      <c r="G22" s="17">
        <v>310000</v>
      </c>
      <c r="H22" s="17"/>
      <c r="I22" s="17"/>
      <c r="J22" s="17"/>
      <c r="K22" s="17"/>
    </row>
    <row r="23" spans="1:11" s="14" customFormat="1" x14ac:dyDescent="0.25">
      <c r="A23" s="10" t="s">
        <v>13</v>
      </c>
      <c r="B23" s="10" t="s">
        <v>3</v>
      </c>
      <c r="C23" s="11" t="s">
        <v>40</v>
      </c>
      <c r="D23" s="18" t="s">
        <v>19</v>
      </c>
      <c r="E23" s="10" t="s">
        <v>63</v>
      </c>
      <c r="F23" s="17"/>
      <c r="G23" s="17"/>
      <c r="H23" s="17"/>
      <c r="I23" s="17"/>
      <c r="J23" s="17"/>
      <c r="K23" s="17"/>
    </row>
    <row r="24" spans="1:11" s="14" customFormat="1" x14ac:dyDescent="0.25">
      <c r="A24" s="10" t="s">
        <v>13</v>
      </c>
      <c r="B24" s="10" t="s">
        <v>3</v>
      </c>
      <c r="C24" s="11" t="s">
        <v>41</v>
      </c>
      <c r="D24" s="18" t="s">
        <v>21</v>
      </c>
      <c r="E24" s="10" t="s">
        <v>63</v>
      </c>
      <c r="F24" s="17"/>
      <c r="G24" s="17"/>
      <c r="H24" s="17"/>
      <c r="I24" s="17"/>
      <c r="J24" s="17"/>
      <c r="K24" s="17"/>
    </row>
    <row r="25" spans="1:11" s="14" customFormat="1" x14ac:dyDescent="0.25">
      <c r="A25" s="10" t="s">
        <v>13</v>
      </c>
      <c r="B25" s="10" t="s">
        <v>3</v>
      </c>
      <c r="C25" s="11" t="s">
        <v>42</v>
      </c>
      <c r="D25" s="12" t="s">
        <v>43</v>
      </c>
      <c r="E25" s="10" t="s">
        <v>63</v>
      </c>
      <c r="F25" s="17">
        <f t="shared" ref="F25:K25" si="5">F26+F27+F28</f>
        <v>590550</v>
      </c>
      <c r="G25" s="17">
        <f t="shared" si="5"/>
        <v>578710</v>
      </c>
      <c r="H25" s="17">
        <f t="shared" si="5"/>
        <v>489000</v>
      </c>
      <c r="I25" s="17">
        <f t="shared" si="5"/>
        <v>489000</v>
      </c>
      <c r="J25" s="17">
        <f t="shared" si="5"/>
        <v>489000</v>
      </c>
      <c r="K25" s="17">
        <f t="shared" si="5"/>
        <v>489000</v>
      </c>
    </row>
    <row r="26" spans="1:11" s="14" customFormat="1" x14ac:dyDescent="0.25">
      <c r="A26" s="10" t="s">
        <v>13</v>
      </c>
      <c r="B26" s="10" t="s">
        <v>3</v>
      </c>
      <c r="C26" s="11" t="s">
        <v>44</v>
      </c>
      <c r="D26" s="18" t="s">
        <v>17</v>
      </c>
      <c r="E26" s="10" t="s">
        <v>63</v>
      </c>
      <c r="F26" s="17"/>
      <c r="G26" s="17">
        <v>0</v>
      </c>
      <c r="H26" s="17">
        <v>0</v>
      </c>
      <c r="I26" s="17"/>
      <c r="J26" s="17"/>
      <c r="K26" s="17"/>
    </row>
    <row r="27" spans="1:11" s="14" customFormat="1" x14ac:dyDescent="0.25">
      <c r="A27" s="10" t="s">
        <v>13</v>
      </c>
      <c r="B27" s="10" t="s">
        <v>3</v>
      </c>
      <c r="C27" s="11" t="s">
        <v>45</v>
      </c>
      <c r="D27" s="18" t="s">
        <v>19</v>
      </c>
      <c r="E27" s="10" t="s">
        <v>63</v>
      </c>
      <c r="F27" s="17"/>
      <c r="G27" s="17"/>
      <c r="H27" s="17"/>
      <c r="I27" s="17"/>
      <c r="J27" s="17"/>
      <c r="K27" s="17"/>
    </row>
    <row r="28" spans="1:11" s="14" customFormat="1" x14ac:dyDescent="0.25">
      <c r="A28" s="10" t="s">
        <v>13</v>
      </c>
      <c r="B28" s="10" t="s">
        <v>3</v>
      </c>
      <c r="C28" s="11" t="s">
        <v>46</v>
      </c>
      <c r="D28" s="18" t="s">
        <v>21</v>
      </c>
      <c r="E28" s="10" t="s">
        <v>63</v>
      </c>
      <c r="F28" s="17">
        <v>590550</v>
      </c>
      <c r="G28" s="17">
        <v>578710</v>
      </c>
      <c r="H28" s="17">
        <v>489000</v>
      </c>
      <c r="I28" s="17">
        <v>489000</v>
      </c>
      <c r="J28" s="17">
        <v>489000</v>
      </c>
      <c r="K28" s="17">
        <v>489000</v>
      </c>
    </row>
    <row r="29" spans="1:11" s="14" customFormat="1" x14ac:dyDescent="0.25">
      <c r="A29" s="10" t="s">
        <v>13</v>
      </c>
      <c r="B29" s="10" t="s">
        <v>3</v>
      </c>
      <c r="C29" s="11" t="s">
        <v>47</v>
      </c>
      <c r="D29" s="12" t="s">
        <v>48</v>
      </c>
      <c r="E29" s="10" t="s">
        <v>63</v>
      </c>
      <c r="F29" s="17">
        <f t="shared" ref="F29:G29" si="6">F30+F31+F32</f>
        <v>22190</v>
      </c>
      <c r="G29" s="17">
        <f t="shared" si="6"/>
        <v>350550</v>
      </c>
      <c r="H29" s="17">
        <v>227200</v>
      </c>
      <c r="I29" s="17">
        <v>127200</v>
      </c>
      <c r="J29" s="17">
        <v>127200</v>
      </c>
      <c r="K29" s="17">
        <v>127200</v>
      </c>
    </row>
    <row r="30" spans="1:11" s="14" customFormat="1" x14ac:dyDescent="0.25">
      <c r="A30" s="10" t="s">
        <v>13</v>
      </c>
      <c r="B30" s="10" t="s">
        <v>3</v>
      </c>
      <c r="C30" s="11" t="s">
        <v>49</v>
      </c>
      <c r="D30" s="18" t="s">
        <v>17</v>
      </c>
      <c r="E30" s="10" t="s">
        <v>63</v>
      </c>
      <c r="F30" s="17"/>
      <c r="G30" s="17"/>
      <c r="H30" s="17"/>
      <c r="I30" s="17"/>
      <c r="J30" s="17"/>
      <c r="K30" s="17"/>
    </row>
    <row r="31" spans="1:11" s="14" customFormat="1" x14ac:dyDescent="0.25">
      <c r="A31" s="10" t="s">
        <v>13</v>
      </c>
      <c r="B31" s="10" t="s">
        <v>3</v>
      </c>
      <c r="C31" s="11" t="s">
        <v>50</v>
      </c>
      <c r="D31" s="18" t="s">
        <v>19</v>
      </c>
      <c r="E31" s="10" t="s">
        <v>63</v>
      </c>
      <c r="F31" s="17"/>
      <c r="G31" s="17"/>
      <c r="H31" s="17"/>
      <c r="I31" s="17"/>
      <c r="J31" s="17"/>
      <c r="K31" s="17"/>
    </row>
    <row r="32" spans="1:11" s="14" customFormat="1" x14ac:dyDescent="0.25">
      <c r="A32" s="10" t="s">
        <v>13</v>
      </c>
      <c r="B32" s="10" t="s">
        <v>3</v>
      </c>
      <c r="C32" s="11" t="s">
        <v>51</v>
      </c>
      <c r="D32" s="18" t="s">
        <v>21</v>
      </c>
      <c r="E32" s="10" t="s">
        <v>63</v>
      </c>
      <c r="F32" s="17">
        <v>22190</v>
      </c>
      <c r="G32" s="17">
        <v>350550</v>
      </c>
      <c r="H32" s="17">
        <v>227200</v>
      </c>
      <c r="I32" s="17">
        <v>127200</v>
      </c>
      <c r="J32" s="17">
        <v>127200</v>
      </c>
      <c r="K32" s="17">
        <v>127200</v>
      </c>
    </row>
    <row r="33" spans="1:11" s="14" customFormat="1" x14ac:dyDescent="0.25">
      <c r="A33" s="10" t="s">
        <v>13</v>
      </c>
      <c r="B33" s="10" t="s">
        <v>3</v>
      </c>
      <c r="C33" s="11" t="s">
        <v>52</v>
      </c>
      <c r="D33" s="12" t="s">
        <v>53</v>
      </c>
      <c r="E33" s="10" t="s">
        <v>63</v>
      </c>
      <c r="F33" s="17">
        <f t="shared" ref="F33:K33" si="7">F34+F35+F36</f>
        <v>34326940</v>
      </c>
      <c r="G33" s="17">
        <f t="shared" si="7"/>
        <v>48108670</v>
      </c>
      <c r="H33" s="17">
        <f t="shared" si="7"/>
        <v>55473202.639999993</v>
      </c>
      <c r="I33" s="17">
        <f t="shared" si="7"/>
        <v>55732812.090000004</v>
      </c>
      <c r="J33" s="17">
        <f t="shared" si="7"/>
        <v>55337333.899999999</v>
      </c>
      <c r="K33" s="17">
        <f t="shared" si="7"/>
        <v>50002701.050000004</v>
      </c>
    </row>
    <row r="34" spans="1:11" s="14" customFormat="1" x14ac:dyDescent="0.25">
      <c r="A34" s="10" t="s">
        <v>13</v>
      </c>
      <c r="B34" s="10" t="s">
        <v>3</v>
      </c>
      <c r="C34" s="11" t="s">
        <v>54</v>
      </c>
      <c r="D34" s="12" t="s">
        <v>55</v>
      </c>
      <c r="E34" s="10" t="s">
        <v>63</v>
      </c>
      <c r="F34" s="17">
        <f t="shared" ref="F34:K36" si="8">F6+F10+F14+F18+F22+F26+F30</f>
        <v>552580</v>
      </c>
      <c r="G34" s="17">
        <f t="shared" si="8"/>
        <v>580540</v>
      </c>
      <c r="H34" s="17">
        <f t="shared" si="8"/>
        <v>0</v>
      </c>
      <c r="I34" s="17">
        <f t="shared" si="8"/>
        <v>0</v>
      </c>
      <c r="J34" s="17">
        <f t="shared" si="8"/>
        <v>0</v>
      </c>
      <c r="K34" s="17">
        <f t="shared" si="8"/>
        <v>0</v>
      </c>
    </row>
    <row r="35" spans="1:11" s="14" customFormat="1" x14ac:dyDescent="0.25">
      <c r="A35" s="10" t="s">
        <v>13</v>
      </c>
      <c r="B35" s="10" t="s">
        <v>3</v>
      </c>
      <c r="C35" s="11" t="s">
        <v>56</v>
      </c>
      <c r="D35" s="12" t="s">
        <v>57</v>
      </c>
      <c r="E35" s="10" t="s">
        <v>63</v>
      </c>
      <c r="F35" s="17">
        <f t="shared" si="8"/>
        <v>2616740</v>
      </c>
      <c r="G35" s="17">
        <f t="shared" si="8"/>
        <v>3661780</v>
      </c>
      <c r="H35" s="17">
        <f t="shared" si="8"/>
        <v>0</v>
      </c>
      <c r="I35" s="17">
        <f t="shared" si="8"/>
        <v>0</v>
      </c>
      <c r="J35" s="17">
        <f t="shared" si="8"/>
        <v>0</v>
      </c>
      <c r="K35" s="17">
        <f t="shared" si="8"/>
        <v>0</v>
      </c>
    </row>
    <row r="36" spans="1:11" s="14" customFormat="1" x14ac:dyDescent="0.25">
      <c r="A36" s="10" t="s">
        <v>13</v>
      </c>
      <c r="B36" s="10" t="s">
        <v>3</v>
      </c>
      <c r="C36" s="11" t="s">
        <v>58</v>
      </c>
      <c r="D36" s="12" t="s">
        <v>59</v>
      </c>
      <c r="E36" s="10" t="s">
        <v>63</v>
      </c>
      <c r="F36" s="17">
        <f t="shared" si="8"/>
        <v>31157620</v>
      </c>
      <c r="G36" s="17">
        <f t="shared" si="8"/>
        <v>43866350</v>
      </c>
      <c r="H36" s="17">
        <f>H8+H12+H16+H20+H24+H28+H32</f>
        <v>55473202.639999993</v>
      </c>
      <c r="I36" s="17">
        <f t="shared" si="8"/>
        <v>55732812.090000004</v>
      </c>
      <c r="J36" s="17">
        <f t="shared" si="8"/>
        <v>55337333.899999999</v>
      </c>
      <c r="K36" s="17">
        <f t="shared" si="8"/>
        <v>50002701.050000004</v>
      </c>
    </row>
    <row r="37" spans="1:11" s="14" customFormat="1" x14ac:dyDescent="0.25">
      <c r="A37" s="10"/>
      <c r="B37" s="10"/>
      <c r="C37" s="11"/>
      <c r="D37" s="12"/>
      <c r="E37" s="10"/>
      <c r="F37" s="17"/>
      <c r="G37" s="17"/>
      <c r="H37" s="17"/>
      <c r="I37" s="17"/>
      <c r="J37" s="17"/>
      <c r="K37" s="17"/>
    </row>
    <row r="39" spans="1:11" x14ac:dyDescent="0.25">
      <c r="A39" s="2" t="s">
        <v>60</v>
      </c>
    </row>
    <row r="40" spans="1:11" x14ac:dyDescent="0.25">
      <c r="A40" s="2" t="s">
        <v>61</v>
      </c>
    </row>
    <row r="43" spans="1:11" x14ac:dyDescent="0.25">
      <c r="A43" s="7" t="s">
        <v>62</v>
      </c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Корботова Е.В.</cp:lastModifiedBy>
  <dcterms:created xsi:type="dcterms:W3CDTF">2014-09-29T03:50:30Z</dcterms:created>
  <dcterms:modified xsi:type="dcterms:W3CDTF">2014-11-12T02:52:00Z</dcterms:modified>
</cp:coreProperties>
</file>